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1 NICO 20.11.2017\1 Nico UMF\24 POR 2021-2027\1 Infrastructuri de cercetare 1.1.1\1 Documente selecte parteneri proiect\"/>
    </mc:Choice>
  </mc:AlternateContent>
  <xr:revisionPtr revIDLastSave="0" documentId="8_{E4E0FF56-93CE-4C41-A632-2ED2D7B43D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Buget" sheetId="2" r:id="rId1"/>
    <sheet name="Sheet1" sheetId="3" r:id="rId2"/>
  </sheets>
  <definedNames>
    <definedName name="_xlnm.Print_Area" localSheetId="0">'Template Buget'!$A$1:$J$45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2" l="1"/>
  <c r="E32" i="2"/>
  <c r="J31" i="2"/>
  <c r="H31" i="2"/>
  <c r="F29" i="2"/>
  <c r="G29" i="2"/>
  <c r="I29" i="2"/>
  <c r="E29" i="2"/>
  <c r="J28" i="2"/>
  <c r="J27" i="2"/>
  <c r="J26" i="2"/>
  <c r="H28" i="2"/>
  <c r="H27" i="2"/>
  <c r="H26" i="2"/>
  <c r="H29" i="2" s="1"/>
  <c r="F23" i="2"/>
  <c r="G23" i="2"/>
  <c r="G24" i="2" s="1"/>
  <c r="I23" i="2"/>
  <c r="J22" i="2"/>
  <c r="J21" i="2"/>
  <c r="J20" i="2"/>
  <c r="J19" i="2"/>
  <c r="J18" i="2"/>
  <c r="H22" i="2"/>
  <c r="H21" i="2"/>
  <c r="H20" i="2"/>
  <c r="H19" i="2"/>
  <c r="H18" i="2"/>
  <c r="H23" i="2" s="1"/>
  <c r="H24" i="2" s="1"/>
  <c r="F17" i="2"/>
  <c r="G17" i="2"/>
  <c r="I17" i="2"/>
  <c r="E17" i="2"/>
  <c r="J16" i="2"/>
  <c r="H16" i="2"/>
  <c r="J15" i="2"/>
  <c r="H15" i="2"/>
  <c r="J14" i="2"/>
  <c r="H14" i="2"/>
  <c r="J13" i="2"/>
  <c r="H13" i="2"/>
  <c r="J12" i="2"/>
  <c r="H12" i="2"/>
  <c r="H17" i="2" s="1"/>
  <c r="I24" i="2" l="1"/>
  <c r="F24" i="2"/>
  <c r="J29" i="2"/>
  <c r="J17" i="2"/>
  <c r="J23" i="2"/>
  <c r="G32" i="2"/>
  <c r="H32" i="2"/>
  <c r="I32" i="2"/>
  <c r="J32" i="2"/>
  <c r="J24" i="2" l="1"/>
  <c r="J34" i="2"/>
  <c r="D37" i="2" s="1"/>
  <c r="E37" i="2" s="1"/>
  <c r="H34" i="2"/>
  <c r="F34" i="2"/>
  <c r="D39" i="2" s="1"/>
  <c r="E39" i="2" s="1"/>
  <c r="I34" i="2"/>
  <c r="G34" i="2"/>
  <c r="D40" i="2" s="1"/>
  <c r="E40" i="2" s="1"/>
  <c r="E23" i="2"/>
  <c r="E24" i="2" s="1"/>
  <c r="E34" i="2" s="1"/>
  <c r="D38" i="2" l="1"/>
  <c r="E38" i="2" s="1"/>
</calcChain>
</file>

<file path=xl/sharedStrings.xml><?xml version="1.0" encoding="utf-8"?>
<sst xmlns="http://schemas.openxmlformats.org/spreadsheetml/2006/main" count="81" uniqueCount="62">
  <si>
    <t>Buget in RON</t>
  </si>
  <si>
    <t>Buget in EUR</t>
  </si>
  <si>
    <t>Dosar de candidatura</t>
  </si>
  <si>
    <t xml:space="preserve">Cheltuieli eligibile </t>
  </si>
  <si>
    <t>Tip ajutor</t>
  </si>
  <si>
    <t>Proiect: PALADE</t>
  </si>
  <si>
    <t>BUGET PROPUS PARTENER IMM</t>
  </si>
  <si>
    <t>Linii bugetare cf cap. B din Ghidul solicitantului - Categorii și plafoane de cheltuieli eligibile pentru parteneri IMM</t>
  </si>
  <si>
    <t>3.4. Consultanță</t>
  </si>
  <si>
    <t>3.1. Studii</t>
  </si>
  <si>
    <t>4.5 Active necorporale</t>
  </si>
  <si>
    <t>3.4.2 Servicii de consultanță și alte servicii echivalente folosite exclusiv pentru activitatea de cercetare din proiect</t>
  </si>
  <si>
    <t>art. 28 Ajutoarele pentru inovare destinate IMM-urilor Regulamentul (UE) 651/2014</t>
  </si>
  <si>
    <t>3.4.4 Servicii de sprijinire a inovării</t>
  </si>
  <si>
    <t>Se includ doar costurile obținerii, validării și protejării brevetelor și altor active necorporale</t>
  </si>
  <si>
    <t>art. 28 Ajutoarele pentru inovare destinate IMM-urilor Regulamentul (UE) 651/2014.</t>
  </si>
  <si>
    <t>BUGET PARTENER</t>
  </si>
  <si>
    <t>art. 25 Ajutoarele pentru proiecte de cercetare și dezvoltare Reg. 651/2014</t>
  </si>
  <si>
    <t xml:space="preserve">Cap. 10 - Cheltuieli cu salariile </t>
  </si>
  <si>
    <t>Acest capitol cuprinde:Cheltuieli de deplasare;Cheltuieli de cazare;Diurnă;Cheltuieli cu taxe de participare;Cheltuieli cu achiziția de expertiză specializată;Cheltuieli de organizare de evenimente; Acțiunile de cooperare finanțate în cadrul acestui apel trebuie să reprezinte acțiuni concrete de cooperare, fiind excluse activitățile care implică doar participarea la evenimente de tipul târguri sau expoziții.</t>
  </si>
  <si>
    <t xml:space="preserve">Aceste cheltuieli fac obiectul unei opțiuni de cost simplificat, conform secțiunii 5.3.4 din prezentul Ghid.; rata forfetara de 20% din totalul cheltuielilor directe </t>
  </si>
  <si>
    <t>Finantare nerambursabila</t>
  </si>
  <si>
    <t>Total finantare nerambursabila</t>
  </si>
  <si>
    <t>Contributie proprie</t>
  </si>
  <si>
    <t>Total contributie proprie</t>
  </si>
  <si>
    <t>Minimis - Regulamentul (UE) 2023/2831 al Comisiei din 13 decembrie 2023 privind aplicarea articolelor 107 și 108 din Tratatul privind funcționarea Uniunii Europene ajutoarelor de minimis;</t>
  </si>
  <si>
    <t>Rata cofinantare, conform tip IMM</t>
  </si>
  <si>
    <t>RATE FORFETARE</t>
  </si>
  <si>
    <t>RESURSE UMANE</t>
  </si>
  <si>
    <t>SERVICII</t>
  </si>
  <si>
    <t>Cheltuieli aferente cercetarii contractuale pentru activitati de cercetare industriala</t>
  </si>
  <si>
    <t>SUBTOTAL CERCETARE INDUSTRIALA</t>
  </si>
  <si>
    <t>4. Dotari (Consumabile, etc. cost simplificat, conform secțiunii 5.3.4 din Ghid.)</t>
  </si>
  <si>
    <t>Cheltuieli aferente cercetarii contractuale pentru activitati de dezvoltare experimentala</t>
  </si>
  <si>
    <t>Cheltuieli pentru realizare studiului de fezabilitate pregatitor pentru dezvoltare experimentala</t>
  </si>
  <si>
    <t>SUBTOTAL DEZVOLTARE EXPERIMENTALA</t>
  </si>
  <si>
    <t>TOTAL CHELTUIELI PENTRU ACTIVITATILE DE INOVARE</t>
  </si>
  <si>
    <t>Valoare ELIGIBILA</t>
  </si>
  <si>
    <t>Valoare NEELIGIBILA</t>
  </si>
  <si>
    <t>TOTAL CHELTUIELI PENTRU ACTIVITATILE DE CERCETARE INDUSTRIALA, CERCETARE EXPERIMENTALA SI REALIZAREA DE STUDII DE FEZABILITATE</t>
  </si>
  <si>
    <t>TOTAL BUGET</t>
  </si>
  <si>
    <t>TOTAL ELIGIBIL</t>
  </si>
  <si>
    <t>TOTAL VALOARE ELIGIBIL + NEELIGIBIL</t>
  </si>
  <si>
    <t>Cheltuieli sub forma de rata forfetara, cf. art. 25 din  Reg. UE 651/2014.  Se includ costurile de exploatare, inclusiv costurile materialelor, consumabilelor și ale altor produse similare, suportate direct ca urmare a proiectului (cheltuieli pentru achiziţia de substanţe, materiale, plante, consumabile, obiecte de inventar şi alte produse similare necesare desfăşurării activităţilor de cercetare industrială și/sau dezvoltare experimentală cuprinse în proiect)</t>
  </si>
  <si>
    <t>4.4 Dotari (Consumabile, etc. cost simplificat, conform secțiunii 5.3.4 din Ghid.)</t>
  </si>
  <si>
    <t>Categorie cheltuieli</t>
  </si>
  <si>
    <t>art. 25 Ajutoarele pentru proiecte de cercetare și dezvoltare Regulamentul (UE) 651 / 2014</t>
  </si>
  <si>
    <t>3.1.3 Studii de specialitate necesare în funcţie de specificul investiţiei - studiile de fezabilitate aferente activității de cercetare.  Cheltuieli pentru realizarea studiului de fezabilitate pregatitor pentru cercetare industriala</t>
  </si>
  <si>
    <t>Costurile cu personalul direct implicat în activitățile de Cercetare  – cercetători, cadre didactice universitare, tehnicieni și alţi membri ai personalului suport pentru activități Cercetare, cu studii medii sau suprioare – în măsura în care aceștia sunt angajaţi în proiect.</t>
  </si>
  <si>
    <t>Cheltuieli salariale pentru dezvoltare experimentala, aferente personalului implicat in implementarea proeictului (in derularea activitatilor altele decat management de proiect). Costurile cu personalul direct implicat  – cercetători, cadre didactice universitare, tehnicieni și alţi membri ai personalului suport pentru activități Dezvoltare experimentala , cu studii medii sau superioare – în măsura în care aceștia sunt angajaţi în proiect.</t>
  </si>
  <si>
    <t>Cheltuieli pentru servicii consultanta si echivalente folosite exclusiv pentru activitatile de dezvoltare experimentala</t>
  </si>
  <si>
    <t xml:space="preserve">3.4.3 Servicii de consultanță în domeniul inovării </t>
  </si>
  <si>
    <t xml:space="preserve">CAP. 9 - Cheltuieli de cooperare interegională </t>
  </si>
  <si>
    <t>TOTAL CHELTUIELI AJUTOR DE MINIMIS</t>
  </si>
  <si>
    <t>TOTAL PROIECT (ELIGIBIL + NEELIGIBIL)</t>
  </si>
  <si>
    <t xml:space="preserve">CURS DE SCHIMB EUR/RON, cf Ghidul solicitantului: </t>
  </si>
  <si>
    <t>Intervenția 1.1.1 Dezvoltarea capacităților publice de CDI</t>
  </si>
  <si>
    <t xml:space="preserve">Denumire aplicant: </t>
  </si>
  <si>
    <t>Valori in RON</t>
  </si>
  <si>
    <t>CHELTUIELI PENTRU ACTIVITATILE DE INOVARE DESTINATE IMM-URILOR CF ART .28 DIN REG. (UE) 651/2014</t>
  </si>
  <si>
    <t>CHELTUIELI PENTRU ACTIVITATILE DE CERCETARE INDUSTRIALA, CERCETARE EXPERIMENTALA SI REALIZAREA DE STUDII DE FEZABILITATE PREMERGATOARE ACTIVITATII DE CERCETARE, IN CONFORMITATE CU ART. 25 DIN REG. (UE) 651/2014</t>
  </si>
  <si>
    <t>CHELTUIELI PENTRU ACTIVITATI DE SPRIJIN - AJUTOR DE MINIMIS, REG. (UE) 2023/2831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</si>
</sst>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ON]\ * #,##0.00_);_([$RON]\ * \(#,##0.00\);_([$RON]\ * &quot;-&quot;??_);_(@_)"/>
    <numFmt numFmtId="165" formatCode="[$€-2]\ #,##0.00"/>
  </numFmts>
  <fonts count="11"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scheme val="minor"/>
    </font>
    <font>
      <sz val="12"/>
      <name val="Aptos Narrow"/>
      <scheme val="minor"/>
    </font>
    <font>
      <b/>
      <sz val="14"/>
      <name val="Aptos Narrow"/>
      <scheme val="minor"/>
    </font>
    <font>
      <b/>
      <sz val="12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i/>
      <sz val="12"/>
      <name val="Aptos Narrow"/>
      <family val="2"/>
      <scheme val="minor"/>
    </font>
    <font>
      <sz val="14"/>
      <name val="Aptos Narrow"/>
      <scheme val="minor"/>
    </font>
    <font>
      <b/>
      <sz val="12"/>
      <color rgb="FF0070C0"/>
      <name val="Aptos Narrow"/>
      <scheme val="minor"/>
    </font>
    <font>
      <sz val="12"/>
      <color rgb="FF0070C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4" fontId="1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164" fontId="8" fillId="2" borderId="0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wrapText="1"/>
    </xf>
    <xf numFmtId="164" fontId="3" fillId="3" borderId="0" xfId="0" applyNumberFormat="1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164" fontId="1" fillId="3" borderId="0" xfId="0" applyNumberFormat="1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topLeftCell="A25" zoomScale="60" zoomScaleNormal="60" zoomScaleSheetLayoutView="40" workbookViewId="0">
      <selection activeCell="I42" sqref="I42"/>
    </sheetView>
  </sheetViews>
  <sheetFormatPr defaultColWidth="11" defaultRowHeight="15"/>
  <cols>
    <col min="1" max="1" width="21.26953125" style="7" customWidth="1"/>
    <col min="2" max="2" width="30" style="8" customWidth="1"/>
    <col min="3" max="3" width="56.36328125" style="8" customWidth="1"/>
    <col min="4" max="4" width="30.08984375" style="7" customWidth="1"/>
    <col min="5" max="5" width="22.08984375" style="29" bestFit="1" customWidth="1"/>
    <col min="6" max="6" width="17.36328125" style="29" bestFit="1" customWidth="1"/>
    <col min="7" max="7" width="17.90625" style="29" customWidth="1"/>
    <col min="8" max="8" width="15.6328125" style="29" customWidth="1"/>
    <col min="9" max="9" width="15.08984375" style="29" customWidth="1"/>
    <col min="10" max="10" width="13.7265625" style="29" customWidth="1"/>
    <col min="11" max="11" width="11" style="29"/>
    <col min="12" max="16384" width="11" style="7"/>
  </cols>
  <sheetData>
    <row r="1" spans="1:11" ht="15.6">
      <c r="A1" s="9" t="s">
        <v>2</v>
      </c>
    </row>
    <row r="2" spans="1:11" ht="15.6">
      <c r="A2" s="9" t="s">
        <v>5</v>
      </c>
    </row>
    <row r="3" spans="1:11" ht="15.6">
      <c r="A3" s="14" t="s">
        <v>56</v>
      </c>
      <c r="D3" s="11"/>
      <c r="F3" s="31"/>
      <c r="G3" s="31"/>
    </row>
    <row r="5" spans="1:11" ht="17.399999999999999">
      <c r="A5" s="12" t="s">
        <v>57</v>
      </c>
    </row>
    <row r="8" spans="1:11" ht="17.399999999999999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</row>
    <row r="9" spans="1:11" s="13" customFormat="1" ht="31.2" customHeight="1">
      <c r="A9" s="17"/>
      <c r="E9" s="26"/>
      <c r="F9" s="26"/>
      <c r="G9" s="26"/>
      <c r="H9" s="26"/>
      <c r="I9" s="55"/>
      <c r="J9" s="55" t="s">
        <v>58</v>
      </c>
      <c r="K9" s="32"/>
    </row>
    <row r="10" spans="1:11" s="21" customFormat="1" ht="62.4">
      <c r="A10" s="56" t="s">
        <v>45</v>
      </c>
      <c r="B10" s="57" t="s">
        <v>7</v>
      </c>
      <c r="C10" s="57" t="s">
        <v>3</v>
      </c>
      <c r="D10" s="57" t="s">
        <v>4</v>
      </c>
      <c r="E10" s="58" t="s">
        <v>37</v>
      </c>
      <c r="F10" s="58" t="s">
        <v>21</v>
      </c>
      <c r="G10" s="58" t="s">
        <v>23</v>
      </c>
      <c r="H10" s="58" t="s">
        <v>26</v>
      </c>
      <c r="I10" s="58" t="s">
        <v>38</v>
      </c>
      <c r="J10" s="58" t="s">
        <v>42</v>
      </c>
      <c r="K10" s="24"/>
    </row>
    <row r="11" spans="1:11" s="27" customFormat="1" ht="27.6" customHeight="1">
      <c r="A11" s="69" t="s">
        <v>60</v>
      </c>
      <c r="B11" s="69"/>
      <c r="C11" s="69"/>
      <c r="D11" s="69"/>
      <c r="E11" s="69"/>
      <c r="F11" s="69"/>
      <c r="G11" s="69"/>
      <c r="H11" s="69"/>
      <c r="I11" s="69"/>
      <c r="J11" s="69"/>
      <c r="K11" s="28"/>
    </row>
    <row r="12" spans="1:11" s="21" customFormat="1" ht="120.6">
      <c r="A12" s="21" t="s">
        <v>27</v>
      </c>
      <c r="B12" s="22" t="s">
        <v>44</v>
      </c>
      <c r="C12" s="17" t="s">
        <v>43</v>
      </c>
      <c r="D12" s="5" t="s">
        <v>20</v>
      </c>
      <c r="E12" s="24"/>
      <c r="F12" s="23"/>
      <c r="G12" s="23"/>
      <c r="H12" s="23" t="e">
        <f>F12/E12</f>
        <v>#DIV/0!</v>
      </c>
      <c r="I12" s="24"/>
      <c r="J12" s="24">
        <f>E12+I12</f>
        <v>0</v>
      </c>
      <c r="K12" s="24"/>
    </row>
    <row r="13" spans="1:11" s="21" customFormat="1" ht="60.6">
      <c r="A13" s="21" t="s">
        <v>28</v>
      </c>
      <c r="B13" s="25" t="s">
        <v>18</v>
      </c>
      <c r="C13" s="17" t="s">
        <v>48</v>
      </c>
      <c r="D13" s="5" t="s">
        <v>17</v>
      </c>
      <c r="E13" s="24"/>
      <c r="F13" s="23"/>
      <c r="G13" s="23"/>
      <c r="H13" s="23" t="e">
        <f>F13/E13</f>
        <v>#DIV/0!</v>
      </c>
      <c r="I13" s="24"/>
      <c r="J13" s="24">
        <f>E13+I13</f>
        <v>0</v>
      </c>
      <c r="K13" s="24"/>
    </row>
    <row r="14" spans="1:11" s="14" customFormat="1" ht="30.6">
      <c r="A14" s="14" t="s">
        <v>29</v>
      </c>
      <c r="C14" s="2" t="s">
        <v>30</v>
      </c>
      <c r="E14" s="15"/>
      <c r="F14" s="64"/>
      <c r="G14" s="64"/>
      <c r="H14" s="23" t="e">
        <f>F14/E14</f>
        <v>#DIV/0!</v>
      </c>
      <c r="I14" s="15"/>
      <c r="J14" s="24">
        <f>E14+I14</f>
        <v>0</v>
      </c>
      <c r="K14" s="15"/>
    </row>
    <row r="15" spans="1:11" s="14" customFormat="1" ht="45.6" customHeight="1">
      <c r="A15" s="14" t="s">
        <v>29</v>
      </c>
      <c r="B15" s="10" t="s">
        <v>8</v>
      </c>
      <c r="C15" s="2" t="s">
        <v>11</v>
      </c>
      <c r="D15" s="6" t="s">
        <v>46</v>
      </c>
      <c r="E15" s="24"/>
      <c r="F15" s="23"/>
      <c r="G15" s="23"/>
      <c r="H15" s="23" t="e">
        <f>F15/E15</f>
        <v>#DIV/0!</v>
      </c>
      <c r="I15" s="24"/>
      <c r="J15" s="24">
        <f>E15+I15</f>
        <v>0</v>
      </c>
      <c r="K15" s="15"/>
    </row>
    <row r="16" spans="1:11" s="14" customFormat="1" ht="60.6">
      <c r="A16" s="14" t="s">
        <v>29</v>
      </c>
      <c r="B16" s="10" t="s">
        <v>9</v>
      </c>
      <c r="C16" s="4" t="s">
        <v>47</v>
      </c>
      <c r="D16" s="6" t="s">
        <v>46</v>
      </c>
      <c r="E16" s="24"/>
      <c r="F16" s="23"/>
      <c r="G16" s="23"/>
      <c r="H16" s="23" t="e">
        <f>F16/E16</f>
        <v>#DIV/0!</v>
      </c>
      <c r="I16" s="24"/>
      <c r="J16" s="24">
        <f>E16+I16</f>
        <v>0</v>
      </c>
      <c r="K16" s="15"/>
    </row>
    <row r="17" spans="1:11" s="62" customFormat="1" ht="15.6">
      <c r="A17" s="75" t="s">
        <v>31</v>
      </c>
      <c r="B17" s="75"/>
      <c r="C17" s="75"/>
      <c r="D17" s="59"/>
      <c r="E17" s="60">
        <f>SUM(E12:E16)</f>
        <v>0</v>
      </c>
      <c r="F17" s="60">
        <f t="shared" ref="F17:J17" si="0">SUM(F12:F16)</f>
        <v>0</v>
      </c>
      <c r="G17" s="60">
        <f t="shared" si="0"/>
        <v>0</v>
      </c>
      <c r="H17" s="60" t="e">
        <f t="shared" si="0"/>
        <v>#DIV/0!</v>
      </c>
      <c r="I17" s="60">
        <f t="shared" si="0"/>
        <v>0</v>
      </c>
      <c r="J17" s="60">
        <f t="shared" si="0"/>
        <v>0</v>
      </c>
      <c r="K17" s="61"/>
    </row>
    <row r="18" spans="1:11" s="14" customFormat="1" ht="120.6">
      <c r="A18" s="14" t="s">
        <v>27</v>
      </c>
      <c r="B18" s="9" t="s">
        <v>32</v>
      </c>
      <c r="C18" s="17" t="s">
        <v>43</v>
      </c>
      <c r="D18" s="5" t="s">
        <v>20</v>
      </c>
      <c r="E18" s="29"/>
      <c r="F18" s="30"/>
      <c r="G18" s="30"/>
      <c r="H18" s="30" t="e">
        <f t="shared" ref="H18:H22" si="1">F18/E18</f>
        <v>#DIV/0!</v>
      </c>
      <c r="I18" s="29"/>
      <c r="J18" s="29">
        <f t="shared" ref="J18:J22" si="2">E18+I18</f>
        <v>0</v>
      </c>
      <c r="K18" s="15"/>
    </row>
    <row r="19" spans="1:11" s="14" customFormat="1" ht="111" customHeight="1">
      <c r="A19" s="14" t="s">
        <v>28</v>
      </c>
      <c r="B19" s="10" t="s">
        <v>18</v>
      </c>
      <c r="C19" s="4" t="s">
        <v>49</v>
      </c>
      <c r="D19" s="5" t="s">
        <v>17</v>
      </c>
      <c r="E19" s="29"/>
      <c r="F19" s="30"/>
      <c r="G19" s="30"/>
      <c r="H19" s="30" t="e">
        <f t="shared" si="1"/>
        <v>#DIV/0!</v>
      </c>
      <c r="I19" s="29"/>
      <c r="J19" s="29">
        <f t="shared" si="2"/>
        <v>0</v>
      </c>
      <c r="K19" s="15"/>
    </row>
    <row r="20" spans="1:11" s="14" customFormat="1" ht="30.6">
      <c r="A20" s="14" t="s">
        <v>29</v>
      </c>
      <c r="C20" s="2" t="s">
        <v>50</v>
      </c>
      <c r="D20" s="6"/>
      <c r="E20" s="65"/>
      <c r="F20" s="66"/>
      <c r="G20" s="66"/>
      <c r="H20" s="66" t="e">
        <f t="shared" si="1"/>
        <v>#DIV/0!</v>
      </c>
      <c r="I20" s="65"/>
      <c r="J20" s="65">
        <f t="shared" si="2"/>
        <v>0</v>
      </c>
      <c r="K20" s="15"/>
    </row>
    <row r="21" spans="1:11" s="14" customFormat="1" ht="30.6">
      <c r="A21" s="14" t="s">
        <v>29</v>
      </c>
      <c r="B21" s="10"/>
      <c r="C21" s="2" t="s">
        <v>33</v>
      </c>
      <c r="D21" s="6"/>
      <c r="E21" s="65"/>
      <c r="F21" s="66"/>
      <c r="G21" s="66"/>
      <c r="H21" s="66" t="e">
        <f t="shared" si="1"/>
        <v>#DIV/0!</v>
      </c>
      <c r="I21" s="65"/>
      <c r="J21" s="65">
        <f t="shared" si="2"/>
        <v>0</v>
      </c>
      <c r="K21" s="15"/>
    </row>
    <row r="22" spans="1:11" s="14" customFormat="1" ht="30.6">
      <c r="A22" s="14" t="s">
        <v>29</v>
      </c>
      <c r="B22" s="10"/>
      <c r="C22" s="4" t="s">
        <v>34</v>
      </c>
      <c r="D22" s="6"/>
      <c r="E22" s="65"/>
      <c r="F22" s="66"/>
      <c r="G22" s="66"/>
      <c r="H22" s="66" t="e">
        <f t="shared" si="1"/>
        <v>#DIV/0!</v>
      </c>
      <c r="I22" s="65"/>
      <c r="J22" s="65">
        <f t="shared" si="2"/>
        <v>0</v>
      </c>
      <c r="K22" s="15"/>
    </row>
    <row r="23" spans="1:11" s="62" customFormat="1" ht="15.6">
      <c r="A23" s="76" t="s">
        <v>35</v>
      </c>
      <c r="B23" s="76"/>
      <c r="C23" s="76"/>
      <c r="D23" s="63"/>
      <c r="E23" s="60">
        <f>SUM(E18:E22)</f>
        <v>0</v>
      </c>
      <c r="F23" s="60">
        <f t="shared" ref="F23:I23" si="3">SUM(F18:F22)</f>
        <v>0</v>
      </c>
      <c r="G23" s="60">
        <f t="shared" si="3"/>
        <v>0</v>
      </c>
      <c r="H23" s="60" t="e">
        <f t="shared" si="3"/>
        <v>#DIV/0!</v>
      </c>
      <c r="I23" s="60">
        <f t="shared" si="3"/>
        <v>0</v>
      </c>
      <c r="J23" s="60">
        <f>SUM(J18:J22)</f>
        <v>0</v>
      </c>
      <c r="K23" s="61"/>
    </row>
    <row r="24" spans="1:11" s="12" customFormat="1" ht="44.4" customHeight="1">
      <c r="A24" s="72" t="s">
        <v>39</v>
      </c>
      <c r="B24" s="72"/>
      <c r="C24" s="72"/>
      <c r="D24" s="42"/>
      <c r="E24" s="43">
        <f>E23+E17</f>
        <v>0</v>
      </c>
      <c r="F24" s="43">
        <f t="shared" ref="F24:J24" si="4">F23+F17</f>
        <v>0</v>
      </c>
      <c r="G24" s="43">
        <f t="shared" si="4"/>
        <v>0</v>
      </c>
      <c r="H24" s="43" t="e">
        <f t="shared" si="4"/>
        <v>#DIV/0!</v>
      </c>
      <c r="I24" s="43">
        <f t="shared" si="4"/>
        <v>0</v>
      </c>
      <c r="J24" s="43">
        <f t="shared" si="4"/>
        <v>0</v>
      </c>
      <c r="K24" s="41"/>
    </row>
    <row r="25" spans="1:11" s="44" customFormat="1" ht="15.6">
      <c r="A25" s="70" t="s">
        <v>59</v>
      </c>
      <c r="B25" s="70"/>
      <c r="C25" s="70"/>
      <c r="D25" s="70"/>
      <c r="E25" s="70"/>
      <c r="F25" s="70"/>
      <c r="G25" s="70"/>
      <c r="H25" s="70"/>
      <c r="I25" s="70"/>
      <c r="J25" s="70"/>
      <c r="K25" s="45"/>
    </row>
    <row r="26" spans="1:11" s="14" customFormat="1" ht="45.6">
      <c r="A26" s="14" t="s">
        <v>29</v>
      </c>
      <c r="B26" s="14" t="s">
        <v>8</v>
      </c>
      <c r="C26" s="2" t="s">
        <v>51</v>
      </c>
      <c r="D26" s="1" t="s">
        <v>12</v>
      </c>
      <c r="E26" s="24"/>
      <c r="F26" s="23"/>
      <c r="G26" s="23"/>
      <c r="H26" s="23" t="e">
        <f t="shared" ref="H26:H28" si="5">F26/E26</f>
        <v>#DIV/0!</v>
      </c>
      <c r="I26" s="24"/>
      <c r="J26" s="24">
        <f t="shared" ref="J26:J28" si="6">E26+I26</f>
        <v>0</v>
      </c>
      <c r="K26" s="15"/>
    </row>
    <row r="27" spans="1:11" s="14" customFormat="1" ht="45.6">
      <c r="A27" s="14" t="s">
        <v>29</v>
      </c>
      <c r="B27" s="14" t="s">
        <v>8</v>
      </c>
      <c r="C27" s="4" t="s">
        <v>13</v>
      </c>
      <c r="D27" s="4" t="s">
        <v>12</v>
      </c>
      <c r="E27" s="24"/>
      <c r="F27" s="23"/>
      <c r="G27" s="23"/>
      <c r="H27" s="23" t="e">
        <f t="shared" si="5"/>
        <v>#DIV/0!</v>
      </c>
      <c r="I27" s="24"/>
      <c r="J27" s="24">
        <f t="shared" si="6"/>
        <v>0</v>
      </c>
      <c r="K27" s="15"/>
    </row>
    <row r="28" spans="1:11" s="14" customFormat="1" ht="45.6">
      <c r="A28" s="14" t="s">
        <v>29</v>
      </c>
      <c r="B28" s="10" t="s">
        <v>10</v>
      </c>
      <c r="C28" s="4" t="s">
        <v>14</v>
      </c>
      <c r="D28" s="6" t="s">
        <v>15</v>
      </c>
      <c r="E28" s="24"/>
      <c r="F28" s="23"/>
      <c r="G28" s="23"/>
      <c r="H28" s="23" t="e">
        <f t="shared" si="5"/>
        <v>#DIV/0!</v>
      </c>
      <c r="I28" s="24"/>
      <c r="J28" s="24">
        <f t="shared" si="6"/>
        <v>0</v>
      </c>
      <c r="K28" s="15"/>
    </row>
    <row r="29" spans="1:11" s="12" customFormat="1" ht="38.4" customHeight="1">
      <c r="A29" s="47" t="s">
        <v>36</v>
      </c>
      <c r="B29" s="43"/>
      <c r="C29" s="43"/>
      <c r="D29" s="42"/>
      <c r="E29" s="43">
        <f>SUM(E26:E28)</f>
        <v>0</v>
      </c>
      <c r="F29" s="43">
        <f t="shared" ref="F29:J29" si="7">SUM(F26:F28)</f>
        <v>0</v>
      </c>
      <c r="G29" s="43">
        <f t="shared" si="7"/>
        <v>0</v>
      </c>
      <c r="H29" s="43" t="e">
        <f t="shared" si="7"/>
        <v>#DIV/0!</v>
      </c>
      <c r="I29" s="43">
        <f t="shared" si="7"/>
        <v>0</v>
      </c>
      <c r="J29" s="43">
        <f t="shared" si="7"/>
        <v>0</v>
      </c>
      <c r="K29" s="41"/>
    </row>
    <row r="30" spans="1:11" s="46" customFormat="1" ht="15.6">
      <c r="A30" s="71" t="s">
        <v>61</v>
      </c>
      <c r="B30" s="71"/>
      <c r="C30" s="71"/>
      <c r="D30" s="71"/>
      <c r="E30" s="71"/>
      <c r="F30" s="71"/>
      <c r="G30" s="71"/>
      <c r="H30" s="71"/>
      <c r="I30" s="71"/>
      <c r="J30" s="71"/>
    </row>
    <row r="31" spans="1:11" s="16" customFormat="1" ht="117.6" customHeight="1">
      <c r="A31" s="16" t="s">
        <v>29</v>
      </c>
      <c r="B31" s="10" t="s">
        <v>52</v>
      </c>
      <c r="C31" s="4" t="s">
        <v>19</v>
      </c>
      <c r="D31" s="6" t="s">
        <v>25</v>
      </c>
      <c r="E31" s="33"/>
      <c r="F31" s="33"/>
      <c r="G31" s="33"/>
      <c r="H31" s="26" t="e">
        <f t="shared" ref="H31" si="8">F31/E31</f>
        <v>#DIV/0!</v>
      </c>
      <c r="I31" s="32"/>
      <c r="J31" s="32">
        <f t="shared" ref="J31" si="9">E31+I31</f>
        <v>0</v>
      </c>
      <c r="K31" s="34"/>
    </row>
    <row r="32" spans="1:11" s="51" customFormat="1" ht="17.399999999999999">
      <c r="A32" s="74" t="s">
        <v>53</v>
      </c>
      <c r="B32" s="74"/>
      <c r="C32" s="48"/>
      <c r="D32" s="42"/>
      <c r="E32" s="49">
        <f t="shared" ref="E32:J32" si="10">SUM(E31)</f>
        <v>0</v>
      </c>
      <c r="F32" s="49">
        <f t="shared" si="10"/>
        <v>0</v>
      </c>
      <c r="G32" s="49">
        <f t="shared" si="10"/>
        <v>0</v>
      </c>
      <c r="H32" s="49" t="e">
        <f t="shared" si="10"/>
        <v>#DIV/0!</v>
      </c>
      <c r="I32" s="49">
        <f t="shared" si="10"/>
        <v>0</v>
      </c>
      <c r="J32" s="49">
        <f t="shared" si="10"/>
        <v>0</v>
      </c>
      <c r="K32" s="50"/>
    </row>
    <row r="33" spans="1:11" s="51" customFormat="1" ht="17.399999999999999">
      <c r="A33" s="52"/>
      <c r="B33" s="52"/>
      <c r="C33" s="53"/>
      <c r="D33" s="40"/>
      <c r="E33" s="54"/>
      <c r="F33" s="54"/>
      <c r="G33" s="54"/>
      <c r="H33" s="54"/>
      <c r="I33" s="54"/>
      <c r="J33" s="54"/>
      <c r="K33" s="50"/>
    </row>
    <row r="34" spans="1:11" s="12" customFormat="1" ht="15.6" customHeight="1">
      <c r="A34" s="72" t="s">
        <v>40</v>
      </c>
      <c r="B34" s="72"/>
      <c r="C34" s="72"/>
      <c r="D34" s="67"/>
      <c r="E34" s="68">
        <f t="shared" ref="E34:J34" si="11">E32+E29+E24</f>
        <v>0</v>
      </c>
      <c r="F34" s="68">
        <f t="shared" si="11"/>
        <v>0</v>
      </c>
      <c r="G34" s="68">
        <f t="shared" si="11"/>
        <v>0</v>
      </c>
      <c r="H34" s="68" t="e">
        <f t="shared" si="11"/>
        <v>#DIV/0!</v>
      </c>
      <c r="I34" s="68">
        <f t="shared" si="11"/>
        <v>0</v>
      </c>
      <c r="J34" s="68">
        <f t="shared" si="11"/>
        <v>0</v>
      </c>
      <c r="K34" s="41"/>
    </row>
    <row r="35" spans="1:11" ht="45">
      <c r="A35" s="8" t="s">
        <v>55</v>
      </c>
      <c r="B35" s="8">
        <v>5.0854999999999997</v>
      </c>
    </row>
    <row r="36" spans="1:11" ht="15.6">
      <c r="C36" s="9" t="s">
        <v>16</v>
      </c>
      <c r="D36" s="14" t="s">
        <v>0</v>
      </c>
      <c r="E36" s="15" t="s">
        <v>1</v>
      </c>
      <c r="G36" s="35"/>
    </row>
    <row r="37" spans="1:11" ht="15.6">
      <c r="C37" s="17" t="s">
        <v>54</v>
      </c>
      <c r="D37" s="18">
        <f>J34</f>
        <v>0</v>
      </c>
      <c r="E37" s="36">
        <f>D37/B35</f>
        <v>0</v>
      </c>
      <c r="G37" s="37"/>
      <c r="H37" s="38"/>
    </row>
    <row r="38" spans="1:11" ht="15.6">
      <c r="C38" s="17" t="s">
        <v>41</v>
      </c>
      <c r="D38" s="18">
        <f>E32</f>
        <v>0</v>
      </c>
      <c r="E38" s="36">
        <f>D38/B35</f>
        <v>0</v>
      </c>
      <c r="G38" s="37"/>
      <c r="H38" s="38"/>
    </row>
    <row r="39" spans="1:11" ht="15.6">
      <c r="C39" s="19" t="s">
        <v>22</v>
      </c>
      <c r="D39" s="20">
        <f>F34</f>
        <v>0</v>
      </c>
      <c r="E39" s="39">
        <f>D39/B35</f>
        <v>0</v>
      </c>
      <c r="G39" s="37"/>
      <c r="H39" s="38"/>
    </row>
    <row r="40" spans="1:11" ht="15.6">
      <c r="C40" s="8" t="s">
        <v>24</v>
      </c>
      <c r="D40" s="11">
        <f>G34</f>
        <v>0</v>
      </c>
      <c r="E40" s="38">
        <f>D40/B35</f>
        <v>0</v>
      </c>
      <c r="G40" s="37"/>
      <c r="H40" s="38"/>
    </row>
    <row r="42" spans="1:11">
      <c r="D42" s="3"/>
    </row>
    <row r="43" spans="1:11">
      <c r="D43" s="3"/>
    </row>
    <row r="44" spans="1:11">
      <c r="D44" s="3"/>
    </row>
  </sheetData>
  <mergeCells count="9">
    <mergeCell ref="A11:J11"/>
    <mergeCell ref="A25:J25"/>
    <mergeCell ref="A30:J30"/>
    <mergeCell ref="A34:C34"/>
    <mergeCell ref="A8:J8"/>
    <mergeCell ref="A32:B32"/>
    <mergeCell ref="A17:C17"/>
    <mergeCell ref="A23:C23"/>
    <mergeCell ref="A24:C24"/>
  </mergeCells>
  <printOptions horizontalCentered="1"/>
  <pageMargins left="0.7" right="0.7" top="0.75" bottom="0.75" header="0.3" footer="0.3"/>
  <pageSetup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 Buget</vt:lpstr>
      <vt:lpstr>Sheet1</vt:lpstr>
      <vt:lpstr>'Template Buget'!Print_Area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Raluca Girbacea</dc:creator>
  <cp:keywords/>
  <dc:description/>
  <cp:lastModifiedBy>Nicoleta SUCIU</cp:lastModifiedBy>
  <cp:revision/>
  <cp:lastPrinted>2026-04-08T09:09:01Z</cp:lastPrinted>
  <dcterms:created xsi:type="dcterms:W3CDTF">2026-02-02T11:39:09Z</dcterms:created>
  <dcterms:modified xsi:type="dcterms:W3CDTF">2026-04-08T11:44:17Z</dcterms:modified>
  <cp:category/>
  <cp:contentStatus/>
</cp:coreProperties>
</file>